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/>
  <mc:AlternateContent xmlns:mc="http://schemas.openxmlformats.org/markup-compatibility/2006">
    <mc:Choice Requires="x15">
      <x15ac:absPath xmlns:x15ac="http://schemas.microsoft.com/office/spreadsheetml/2010/11/ac" url="https://universitatdevalencia-my.sharepoint.com/personal/irene_ferrando_uv_es/Documents/INVESTIGACION/2024_FermiChatGPT/Paper I Chat GPT/IJMEST/Análisis Uso ChatGPT P5 y P6/"/>
    </mc:Choice>
  </mc:AlternateContent>
  <xr:revisionPtr revIDLastSave="1" documentId="11_65FD4567025D8EE2E5C9C20F117B464004F9678B" xr6:coauthVersionLast="47" xr6:coauthVersionMax="47" xr10:uidLastSave="{BA2DA2AB-34B4-4A60-AC92-0EF98D036D7D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44" i="1" l="1"/>
  <c r="P43" i="1"/>
  <c r="P42" i="1"/>
  <c r="P45" i="1"/>
  <c r="K41" i="1"/>
  <c r="K42" i="1" s="1"/>
  <c r="C41" i="1"/>
  <c r="C42" i="1" s="1"/>
  <c r="D41" i="1"/>
  <c r="D42" i="1" s="1"/>
  <c r="E41" i="1"/>
  <c r="E42" i="1" s="1"/>
  <c r="F41" i="1"/>
  <c r="F42" i="1" s="1"/>
  <c r="G41" i="1"/>
  <c r="G42" i="1" s="1"/>
  <c r="H41" i="1"/>
  <c r="H42" i="1" s="1"/>
  <c r="I41" i="1"/>
  <c r="I42" i="1" s="1"/>
  <c r="L41" i="1"/>
  <c r="L42" i="1" s="1"/>
  <c r="J41" i="1"/>
  <c r="J42" i="1" s="1"/>
  <c r="B41" i="1"/>
  <c r="B42" i="1" s="1"/>
</calcChain>
</file>

<file path=xl/sharedStrings.xml><?xml version="1.0" encoding="utf-8"?>
<sst xmlns="http://schemas.openxmlformats.org/spreadsheetml/2006/main" count="108" uniqueCount="95">
  <si>
    <t>Código</t>
  </si>
  <si>
    <t>1.1.Comprensión</t>
  </si>
  <si>
    <t>1.2.1.Dimensiones</t>
  </si>
  <si>
    <t>1.2.2.Densidad</t>
  </si>
  <si>
    <t>1.2.3.Complejidad</t>
  </si>
  <si>
    <t>1.3.Cálculos</t>
  </si>
  <si>
    <t>1.4.Feedback</t>
  </si>
  <si>
    <t>2.1.Zero</t>
  </si>
  <si>
    <t>2.2.Few</t>
  </si>
  <si>
    <t>2.3.Cadena</t>
  </si>
  <si>
    <t>2.4.Salida</t>
  </si>
  <si>
    <t>Reformulan</t>
  </si>
  <si>
    <t>MRT3D01</t>
  </si>
  <si>
    <t>MMM3D02</t>
  </si>
  <si>
    <t>Utiliza la estimación que ha pedido en P1 al ChatGPT</t>
  </si>
  <si>
    <t>ISC3D03</t>
  </si>
  <si>
    <t>AFE3D04</t>
  </si>
  <si>
    <t>Intenta preguntar directamentepero después construye su modelo</t>
  </si>
  <si>
    <t>BPR3D05</t>
  </si>
  <si>
    <t xml:space="preserve">en un área de 7000m2 cuantas personas caben? </t>
  </si>
  <si>
    <t>ARR3D06</t>
  </si>
  <si>
    <t>cuanta gente cabe en la zona de césped si se colocan levantados? Hace primero preguntas sobre si conoce el Levante...</t>
  </si>
  <si>
    <t>PFS3D07</t>
  </si>
  <si>
    <t>cuanta gente cabe en el campo de futbol del levante solo en la zona de cesped? Pero después construye su propio modelo</t>
  </si>
  <si>
    <t>MBG3D08</t>
  </si>
  <si>
    <t>JVA3D09</t>
  </si>
  <si>
    <t>cuanta gente cabe de pie en una superficie de 105 m por 68 m?, después, hazlo suponiendo que cada persona ocupa 1 m2, refinar!!</t>
  </si>
  <si>
    <t>SSE3D11</t>
  </si>
  <si>
    <t>calcula cuantas personas caben en ese espacio</t>
  </si>
  <si>
    <t>ABS3D13</t>
  </si>
  <si>
    <t>CET3D14</t>
  </si>
  <si>
    <t>CGR3D15</t>
  </si>
  <si>
    <t>GP3D16</t>
  </si>
  <si>
    <t>JVR3D17</t>
  </si>
  <si>
    <t>JPH3D18</t>
  </si>
  <si>
    <t>pregunta directa</t>
  </si>
  <si>
    <t>MPT3D19</t>
  </si>
  <si>
    <t>MRE3D20</t>
  </si>
  <si>
    <t>cuanta gente puede caber en un espacio de 100x70 metros, sabiendo que hay un espacio de 1,5 metros entre cada persona para que puedan moverse?</t>
  </si>
  <si>
    <t>NFB3D21</t>
  </si>
  <si>
    <t xml:space="preserve">cuanta gente cabe en el campo de fútbol solo en la zona de cesped? </t>
  </si>
  <si>
    <t>NBA3D22</t>
  </si>
  <si>
    <t>EVM3D24</t>
  </si>
  <si>
    <t>Utiliza la estimación que ha pedido en P1 al ChatGPT. Hace su propia estimación de las medidas del Levante</t>
  </si>
  <si>
    <t>ASC3D25</t>
  </si>
  <si>
    <t>AAB3D26</t>
  </si>
  <si>
    <t>cuanta gente puede caber  en ese espacio sin que estén muy apretados? No pregunta por escenario pero supone que el escenario no se pondrá en el cesped</t>
  </si>
  <si>
    <t>AGB3D27</t>
  </si>
  <si>
    <t>cuantas personas caben en un espacio de 70x70 si es para realizar un concierto?</t>
  </si>
  <si>
    <t>AHR3D28</t>
  </si>
  <si>
    <t>CIS3D29</t>
  </si>
  <si>
    <t>CFS3D30</t>
  </si>
  <si>
    <t>EGR3D31</t>
  </si>
  <si>
    <t>LMS3D32</t>
  </si>
  <si>
    <t>OFE3D34</t>
  </si>
  <si>
    <t>RST3D35</t>
  </si>
  <si>
    <t>no utiliza el chatgpt</t>
  </si>
  <si>
    <t>RBP3D36</t>
  </si>
  <si>
    <t>FVT3D38</t>
  </si>
  <si>
    <t>Utiliza la estimación que ha pedido en P1 al ChatGPT. Hace estimación de cuanto ocupa escenario usando fracción</t>
  </si>
  <si>
    <t>APT3D40</t>
  </si>
  <si>
    <t>cuanta gente cabe en esa zona de césped si queremos  utilizar ese espacio para realizar un concierto? pero después utiliza su propio modelo</t>
  </si>
  <si>
    <t>AGJ3D41</t>
  </si>
  <si>
    <t>MRB3D42</t>
  </si>
  <si>
    <t>Primero pregunta directamente, al no contestarle chatgpt realiza preguntas del modelo, supone directamente que el escenario estará en el área</t>
  </si>
  <si>
    <t>LTG3D43</t>
  </si>
  <si>
    <t>en todos estos metros si queremos realizar un concierto de un artista fmaoso cuantas personas puede caber para ver el espectaculo, solo en la zona de cesped</t>
  </si>
  <si>
    <t>ACR3D44</t>
  </si>
  <si>
    <t>MMR3D45</t>
  </si>
  <si>
    <t>cuanta gente cabe en la parte del césped del levante? Después pregunta cuanto ocupa el escenario, pero al no obtener respuesta numérica no lo utiliza</t>
  </si>
  <si>
    <t>TOTALES</t>
  </si>
  <si>
    <t>Uso</t>
  </si>
  <si>
    <t>Totales</t>
  </si>
  <si>
    <t>%</t>
  </si>
  <si>
    <t>Apoyo</t>
  </si>
  <si>
    <t>Asistente</t>
  </si>
  <si>
    <t>1.1. Comprensión del problema: por ejemplo, que datos se tienen que tener en cuenta para calcular el aforo máximo de una tienda?</t>
  </si>
  <si>
    <t>Experto</t>
  </si>
  <si>
    <t>No usa IA</t>
  </si>
  <si>
    <t>1.2. Construcción del modelo</t>
  </si>
  <si>
    <t>1.2.1. Dimensiones del espacio: Área de un campo de fútbol? cuanto mide el IKEA de Alfafar?</t>
  </si>
  <si>
    <t>1.2.2. Densidad: Cuanto ocupa una persona/cuantas personas caben en un m2?</t>
  </si>
  <si>
    <t>1.2.3. Factores de complejidad: Cuanto ocupa el escenario de un artista famoso? Cual es el área de exposición del IKEA?</t>
  </si>
  <si>
    <t>1.3. Uso de las matemáticas/Cálculos</t>
  </si>
  <si>
    <t>1.4. Revisión del modelo/Feedback: Consideras que 420 personas caben en la pista de un campo de fútbol si hay un concierto?</t>
  </si>
  <si>
    <t>2.1. Pregunta directa (Zero shot)</t>
  </si>
  <si>
    <t>Copian y pegan la pregunta del P5, pregunta directa: cuanta gente cabe en el IKEA de Alfafar?</t>
  </si>
  <si>
    <t>2.2. Pregunta cuasidirecta (Few shot)</t>
  </si>
  <si>
    <t>Hace preguntas previas, después directa: Cuanta gente caben en 7140 m2?; o, Si tiene 80000m2 cuantas personas caben?</t>
  </si>
  <si>
    <t>Introduce elementos (como factores de complejidad) o modificaciones (a la densidad) en el modelo utilizado por CHATGPT para ir refinando la pregunta (que puede ser directa o cuasiderecta): cuanta gente cabe de pie en una superficie de 105 m por 68 m?, después refina, hazlo suponiendo que cada persona ocupa 1 m2; o, cuántas personas caben de pie en 5640 m2? después refina, suponiendo que se ocupa 1,5m2 por persona</t>
  </si>
  <si>
    <t>2.3. Cadena de pensamiento</t>
  </si>
  <si>
    <t>Se pide a la IA que detalle/explique su resolución, por ejemplo, que enumere los pasos</t>
  </si>
  <si>
    <t>2.4. Formato de Salida</t>
  </si>
  <si>
    <t>Se especifica formato de salida de la respuesta, en nuestro caso, se pide que sea de tipo numérico</t>
  </si>
  <si>
    <t>Repite la pregunta, con o sin ligeros cambios semánticos: cuanto espacio ocupa IKEA de Alfafar? y, cuanto mide un IKEA en España?; o, cuales son las dimensiones del IKEA de Alfafar? y, cuales son las dimensiones estándar de un IKEA?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</si>
</sst>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D0D0D"/>
      <name val="Aptos Narrow"/>
      <scheme val="minor"/>
    </font>
    <font>
      <sz val="11"/>
      <color rgb="FFFF0000"/>
      <name val="Aptos Narrow"/>
      <family val="2"/>
      <scheme val="minor"/>
    </font>
    <font>
      <sz val="11"/>
      <color rgb="FF0070C0"/>
      <name val="Aptos Narrow"/>
      <family val="2"/>
      <scheme val="minor"/>
    </font>
    <font>
      <sz val="11"/>
      <color theme="9" tint="-0.249977111117893"/>
      <name val="Aptos Narrow"/>
      <family val="2"/>
      <scheme val="minor"/>
    </font>
    <font>
      <sz val="11"/>
      <color rgb="FF00B0F0"/>
      <name val="Aptos Narrow"/>
      <family val="2"/>
      <scheme val="minor"/>
    </font>
    <font>
      <sz val="11"/>
      <color theme="8" tint="0.3999755851924192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2" fontId="0" fillId="0" borderId="0" xfId="0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0" fontId="6" fillId="0" borderId="0" xfId="0" applyFont="1"/>
    <xf numFmtId="2" fontId="6" fillId="0" borderId="0" xfId="0" applyNumberFormat="1" applyFont="1"/>
    <xf numFmtId="164" fontId="0" fillId="0" borderId="0" xfId="0" applyNumberFormat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1"/>
  <sheetViews>
    <sheetView tabSelected="1" workbookViewId="0">
      <selection activeCell="A5" sqref="A1:A1048576"/>
    </sheetView>
  </sheetViews>
  <sheetFormatPr baseColWidth="10" defaultColWidth="9" defaultRowHeight="15" customHeight="1"/>
  <cols>
    <col min="8" max="11" width="9" style="8"/>
    <col min="12" max="12" width="9" style="6"/>
  </cols>
  <sheetData>
    <row r="1" spans="1:13" ht="14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6" t="s">
        <v>11</v>
      </c>
    </row>
    <row r="2" spans="1:13" ht="14.25">
      <c r="A2" s="1" t="s">
        <v>12</v>
      </c>
      <c r="B2">
        <v>0</v>
      </c>
      <c r="C2">
        <v>1</v>
      </c>
      <c r="D2">
        <v>1</v>
      </c>
      <c r="E2">
        <v>1</v>
      </c>
      <c r="F2">
        <v>0</v>
      </c>
      <c r="G2">
        <v>0</v>
      </c>
      <c r="H2" s="8">
        <v>0</v>
      </c>
      <c r="I2" s="8">
        <v>0</v>
      </c>
      <c r="J2" s="8">
        <v>0</v>
      </c>
      <c r="K2" s="8">
        <v>0</v>
      </c>
      <c r="L2" s="6">
        <v>1</v>
      </c>
    </row>
    <row r="3" spans="1:13" ht="14.25">
      <c r="A3" s="1" t="s">
        <v>13</v>
      </c>
      <c r="B3">
        <v>0</v>
      </c>
      <c r="C3">
        <v>1</v>
      </c>
      <c r="D3">
        <v>0</v>
      </c>
      <c r="E3">
        <v>1</v>
      </c>
      <c r="F3">
        <v>0</v>
      </c>
      <c r="G3">
        <v>0</v>
      </c>
      <c r="H3" s="8">
        <v>0</v>
      </c>
      <c r="I3" s="8">
        <v>0</v>
      </c>
      <c r="J3" s="8">
        <v>0</v>
      </c>
      <c r="K3" s="8">
        <v>0</v>
      </c>
      <c r="L3" s="6">
        <v>1</v>
      </c>
      <c r="M3" t="s">
        <v>14</v>
      </c>
    </row>
    <row r="4" spans="1:13" ht="14.25">
      <c r="A4" s="1" t="s">
        <v>15</v>
      </c>
      <c r="B4">
        <v>0</v>
      </c>
      <c r="C4">
        <v>1</v>
      </c>
      <c r="D4">
        <v>1</v>
      </c>
      <c r="E4">
        <v>1</v>
      </c>
      <c r="F4">
        <v>0</v>
      </c>
      <c r="G4">
        <v>0</v>
      </c>
      <c r="H4" s="8">
        <v>0</v>
      </c>
      <c r="I4" s="8">
        <v>0</v>
      </c>
      <c r="J4" s="8">
        <v>0</v>
      </c>
      <c r="K4" s="8">
        <v>0</v>
      </c>
      <c r="L4" s="6">
        <v>1</v>
      </c>
    </row>
    <row r="5" spans="1:13" ht="14.25">
      <c r="A5" s="1" t="s">
        <v>16</v>
      </c>
      <c r="B5">
        <v>0</v>
      </c>
      <c r="C5">
        <v>1</v>
      </c>
      <c r="D5">
        <v>1</v>
      </c>
      <c r="E5">
        <v>0</v>
      </c>
      <c r="F5">
        <v>0</v>
      </c>
      <c r="G5">
        <v>0</v>
      </c>
      <c r="H5" s="8">
        <v>1</v>
      </c>
      <c r="I5" s="8">
        <v>0</v>
      </c>
      <c r="J5" s="8">
        <v>0</v>
      </c>
      <c r="K5" s="8">
        <v>0</v>
      </c>
      <c r="L5" s="6">
        <v>1</v>
      </c>
      <c r="M5" t="s">
        <v>17</v>
      </c>
    </row>
    <row r="6" spans="1:13" ht="14.25">
      <c r="A6" s="1" t="s">
        <v>18</v>
      </c>
      <c r="B6">
        <v>0</v>
      </c>
      <c r="C6">
        <v>1</v>
      </c>
      <c r="D6">
        <v>1</v>
      </c>
      <c r="E6">
        <v>0</v>
      </c>
      <c r="F6">
        <v>0</v>
      </c>
      <c r="G6">
        <v>0</v>
      </c>
      <c r="H6" s="8">
        <v>0</v>
      </c>
      <c r="I6" s="8">
        <v>1</v>
      </c>
      <c r="J6" s="8">
        <v>0</v>
      </c>
      <c r="K6" s="8">
        <v>0</v>
      </c>
      <c r="L6" s="6">
        <v>0</v>
      </c>
      <c r="M6" t="s">
        <v>19</v>
      </c>
    </row>
    <row r="7" spans="1:13" ht="14.25">
      <c r="A7" s="1" t="s">
        <v>20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 s="8">
        <v>1</v>
      </c>
      <c r="I7" s="8">
        <v>0</v>
      </c>
      <c r="J7" s="8">
        <v>0</v>
      </c>
      <c r="K7" s="8">
        <v>0</v>
      </c>
      <c r="L7" s="6">
        <v>1</v>
      </c>
      <c r="M7" t="s">
        <v>21</v>
      </c>
    </row>
    <row r="8" spans="1:13" ht="14.25">
      <c r="A8" s="1" t="s">
        <v>22</v>
      </c>
      <c r="B8">
        <v>0</v>
      </c>
      <c r="C8">
        <v>1</v>
      </c>
      <c r="D8">
        <v>0</v>
      </c>
      <c r="E8">
        <v>1</v>
      </c>
      <c r="F8">
        <v>1</v>
      </c>
      <c r="G8">
        <v>0</v>
      </c>
      <c r="H8" s="8">
        <v>1</v>
      </c>
      <c r="I8" s="8">
        <v>0</v>
      </c>
      <c r="J8" s="8">
        <v>0</v>
      </c>
      <c r="K8" s="8">
        <v>0</v>
      </c>
      <c r="L8" s="6">
        <v>1</v>
      </c>
      <c r="M8" t="s">
        <v>23</v>
      </c>
    </row>
    <row r="9" spans="1:13" ht="14.25">
      <c r="A9" s="1" t="s">
        <v>24</v>
      </c>
      <c r="B9">
        <v>0</v>
      </c>
      <c r="C9">
        <v>1</v>
      </c>
      <c r="D9">
        <v>0</v>
      </c>
      <c r="E9">
        <v>0</v>
      </c>
      <c r="F9">
        <v>0</v>
      </c>
      <c r="G9">
        <v>0</v>
      </c>
      <c r="H9" s="8">
        <v>0</v>
      </c>
      <c r="I9" s="8">
        <v>0</v>
      </c>
      <c r="J9" s="8">
        <v>0</v>
      </c>
      <c r="K9" s="8">
        <v>0</v>
      </c>
      <c r="L9" s="6">
        <v>0</v>
      </c>
    </row>
    <row r="10" spans="1:13" ht="14.25">
      <c r="A10" s="1" t="s">
        <v>25</v>
      </c>
      <c r="B10">
        <v>0</v>
      </c>
      <c r="C10">
        <v>1</v>
      </c>
      <c r="D10">
        <v>0</v>
      </c>
      <c r="E10">
        <v>0</v>
      </c>
      <c r="F10">
        <v>1</v>
      </c>
      <c r="G10">
        <v>0</v>
      </c>
      <c r="H10" s="8">
        <v>0</v>
      </c>
      <c r="I10" s="8">
        <v>1</v>
      </c>
      <c r="J10" s="8">
        <v>0</v>
      </c>
      <c r="K10" s="8">
        <v>0</v>
      </c>
      <c r="L10" s="6">
        <v>1</v>
      </c>
      <c r="M10" s="4" t="s">
        <v>26</v>
      </c>
    </row>
    <row r="11" spans="1:13" ht="14.25">
      <c r="A11" s="1" t="s">
        <v>27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 s="8">
        <v>0</v>
      </c>
      <c r="I11" s="8">
        <v>1</v>
      </c>
      <c r="J11" s="8">
        <v>0</v>
      </c>
      <c r="K11" s="8">
        <v>0</v>
      </c>
      <c r="L11" s="6">
        <v>0</v>
      </c>
      <c r="M11" t="s">
        <v>28</v>
      </c>
    </row>
    <row r="12" spans="1:13" ht="14.25">
      <c r="A12" s="1" t="s">
        <v>29</v>
      </c>
      <c r="B12">
        <v>0</v>
      </c>
      <c r="C12">
        <v>1</v>
      </c>
      <c r="D12">
        <v>0</v>
      </c>
      <c r="E12">
        <v>0</v>
      </c>
      <c r="F12">
        <v>0</v>
      </c>
      <c r="G12">
        <v>0</v>
      </c>
      <c r="H12" s="8">
        <v>0</v>
      </c>
      <c r="I12" s="8">
        <v>0</v>
      </c>
      <c r="J12" s="8">
        <v>0</v>
      </c>
      <c r="K12" s="8">
        <v>0</v>
      </c>
      <c r="L12" s="6">
        <v>0</v>
      </c>
    </row>
    <row r="13" spans="1:13" ht="14.25">
      <c r="A13" s="1" t="s">
        <v>30</v>
      </c>
      <c r="B13">
        <v>0</v>
      </c>
      <c r="C13">
        <v>1</v>
      </c>
      <c r="D13">
        <v>0</v>
      </c>
      <c r="E13">
        <v>1</v>
      </c>
      <c r="F13">
        <v>0</v>
      </c>
      <c r="G13">
        <v>0</v>
      </c>
      <c r="H13" s="8">
        <v>0</v>
      </c>
      <c r="I13" s="8">
        <v>0</v>
      </c>
      <c r="J13" s="8">
        <v>0</v>
      </c>
      <c r="K13" s="8">
        <v>0</v>
      </c>
      <c r="L13" s="6">
        <v>0</v>
      </c>
    </row>
    <row r="14" spans="1:13" ht="14.25">
      <c r="A14" s="1" t="s">
        <v>31</v>
      </c>
      <c r="B14">
        <v>0</v>
      </c>
      <c r="C14">
        <v>1</v>
      </c>
      <c r="D14">
        <v>0</v>
      </c>
      <c r="E14">
        <v>0</v>
      </c>
      <c r="F14">
        <v>0</v>
      </c>
      <c r="G14">
        <v>0</v>
      </c>
      <c r="H14" s="8">
        <v>0</v>
      </c>
      <c r="I14" s="8">
        <v>0</v>
      </c>
      <c r="J14" s="8">
        <v>0</v>
      </c>
      <c r="K14" s="8">
        <v>0</v>
      </c>
      <c r="L14" s="6">
        <v>0</v>
      </c>
      <c r="M14" t="s">
        <v>14</v>
      </c>
    </row>
    <row r="15" spans="1:13" ht="14.25">
      <c r="A15" s="1" t="s">
        <v>32</v>
      </c>
      <c r="B15">
        <v>0</v>
      </c>
      <c r="C15">
        <v>1</v>
      </c>
      <c r="D15">
        <v>1</v>
      </c>
      <c r="E15">
        <v>1</v>
      </c>
      <c r="F15">
        <v>0</v>
      </c>
      <c r="G15">
        <v>0</v>
      </c>
      <c r="H15" s="8">
        <v>0</v>
      </c>
      <c r="I15" s="8">
        <v>0</v>
      </c>
      <c r="J15" s="8">
        <v>0</v>
      </c>
      <c r="K15" s="8">
        <v>0</v>
      </c>
      <c r="L15" s="6">
        <v>0</v>
      </c>
    </row>
    <row r="16" spans="1:13" ht="14.25">
      <c r="A16" s="1" t="s">
        <v>33</v>
      </c>
      <c r="B16">
        <v>0</v>
      </c>
      <c r="C16">
        <v>1</v>
      </c>
      <c r="D16">
        <v>0</v>
      </c>
      <c r="E16">
        <v>0</v>
      </c>
      <c r="F16">
        <v>0</v>
      </c>
      <c r="G16">
        <v>0</v>
      </c>
      <c r="H16" s="8">
        <v>0</v>
      </c>
      <c r="I16" s="8">
        <v>0</v>
      </c>
      <c r="J16" s="8">
        <v>0</v>
      </c>
      <c r="K16" s="8">
        <v>0</v>
      </c>
      <c r="L16" s="6">
        <v>0</v>
      </c>
      <c r="M16" t="s">
        <v>14</v>
      </c>
    </row>
    <row r="17" spans="1:13" ht="14.25">
      <c r="A17" s="1" t="s">
        <v>34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 s="8">
        <v>1</v>
      </c>
      <c r="I17" s="8">
        <v>0</v>
      </c>
      <c r="J17" s="8">
        <v>0</v>
      </c>
      <c r="K17" s="8">
        <v>0</v>
      </c>
      <c r="L17" s="6">
        <v>0</v>
      </c>
      <c r="M17" t="s">
        <v>35</v>
      </c>
    </row>
    <row r="18" spans="1:13" ht="14.25">
      <c r="A18" s="1" t="s">
        <v>36</v>
      </c>
      <c r="B18">
        <v>0</v>
      </c>
      <c r="C18">
        <v>1</v>
      </c>
      <c r="D18">
        <v>0</v>
      </c>
      <c r="E18">
        <v>1</v>
      </c>
      <c r="F18">
        <v>0</v>
      </c>
      <c r="G18">
        <v>0</v>
      </c>
      <c r="H18" s="8">
        <v>0</v>
      </c>
      <c r="I18" s="8">
        <v>0</v>
      </c>
      <c r="J18" s="8">
        <v>0</v>
      </c>
      <c r="K18" s="8">
        <v>0</v>
      </c>
      <c r="L18" s="6">
        <v>0</v>
      </c>
      <c r="M18" t="s">
        <v>14</v>
      </c>
    </row>
    <row r="19" spans="1:13" ht="14.25">
      <c r="A19" s="1" t="s">
        <v>37</v>
      </c>
      <c r="B19">
        <v>0</v>
      </c>
      <c r="C19">
        <v>1</v>
      </c>
      <c r="D19">
        <v>0</v>
      </c>
      <c r="E19">
        <v>0</v>
      </c>
      <c r="F19">
        <v>0</v>
      </c>
      <c r="G19">
        <v>0</v>
      </c>
      <c r="H19" s="8">
        <v>0</v>
      </c>
      <c r="I19" s="8">
        <v>1</v>
      </c>
      <c r="J19" s="8">
        <v>0</v>
      </c>
      <c r="K19" s="8">
        <v>0</v>
      </c>
      <c r="L19" s="6">
        <v>0</v>
      </c>
      <c r="M19" s="2" t="s">
        <v>38</v>
      </c>
    </row>
    <row r="20" spans="1:13" ht="14.25">
      <c r="A20" s="1" t="s">
        <v>39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 s="8">
        <v>1</v>
      </c>
      <c r="I20" s="8">
        <v>0</v>
      </c>
      <c r="J20" s="8">
        <v>0</v>
      </c>
      <c r="K20" s="8">
        <v>0</v>
      </c>
      <c r="L20" s="6">
        <v>1</v>
      </c>
      <c r="M20" t="s">
        <v>40</v>
      </c>
    </row>
    <row r="21" spans="1:13" ht="14.25">
      <c r="A21" s="1" t="s">
        <v>41</v>
      </c>
      <c r="B21">
        <v>0</v>
      </c>
      <c r="C21">
        <v>1</v>
      </c>
      <c r="D21">
        <v>1</v>
      </c>
      <c r="E21">
        <v>0</v>
      </c>
      <c r="F21">
        <v>1</v>
      </c>
      <c r="G21">
        <v>0</v>
      </c>
      <c r="H21" s="8">
        <v>0</v>
      </c>
      <c r="I21" s="8">
        <v>0</v>
      </c>
      <c r="J21" s="8">
        <v>0</v>
      </c>
      <c r="K21" s="8">
        <v>0</v>
      </c>
      <c r="L21" s="6">
        <v>1</v>
      </c>
    </row>
    <row r="22" spans="1:13" ht="14.25">
      <c r="A22" s="1" t="s">
        <v>42</v>
      </c>
      <c r="B22">
        <v>0</v>
      </c>
      <c r="C22">
        <v>1</v>
      </c>
      <c r="D22">
        <v>0</v>
      </c>
      <c r="E22">
        <v>0</v>
      </c>
      <c r="F22">
        <v>0</v>
      </c>
      <c r="G22">
        <v>0</v>
      </c>
      <c r="H22" s="8">
        <v>0</v>
      </c>
      <c r="I22" s="8">
        <v>0</v>
      </c>
      <c r="J22" s="8">
        <v>0</v>
      </c>
      <c r="K22" s="8">
        <v>0</v>
      </c>
      <c r="L22" s="6">
        <v>0</v>
      </c>
      <c r="M22" t="s">
        <v>43</v>
      </c>
    </row>
    <row r="23" spans="1:13" ht="14.25">
      <c r="A23" s="1" t="s">
        <v>44</v>
      </c>
      <c r="B23">
        <v>0</v>
      </c>
      <c r="C23">
        <v>1</v>
      </c>
      <c r="D23">
        <v>0</v>
      </c>
      <c r="E23">
        <v>1</v>
      </c>
      <c r="F23">
        <v>0</v>
      </c>
      <c r="G23">
        <v>0</v>
      </c>
      <c r="H23" s="8">
        <v>0</v>
      </c>
      <c r="I23" s="8">
        <v>0</v>
      </c>
      <c r="J23" s="8">
        <v>0</v>
      </c>
      <c r="K23" s="8">
        <v>0</v>
      </c>
      <c r="L23" s="6">
        <v>0</v>
      </c>
      <c r="M23" t="s">
        <v>14</v>
      </c>
    </row>
    <row r="24" spans="1:13" ht="14.25">
      <c r="A24" s="1" t="s">
        <v>45</v>
      </c>
      <c r="B24">
        <v>0</v>
      </c>
      <c r="C24">
        <v>1</v>
      </c>
      <c r="D24">
        <v>0</v>
      </c>
      <c r="E24">
        <v>0</v>
      </c>
      <c r="F24">
        <v>0</v>
      </c>
      <c r="G24">
        <v>0</v>
      </c>
      <c r="H24" s="8">
        <v>0</v>
      </c>
      <c r="I24" s="8">
        <v>1</v>
      </c>
      <c r="J24" s="8">
        <v>0</v>
      </c>
      <c r="K24" s="8">
        <v>0</v>
      </c>
      <c r="L24" s="6">
        <v>1</v>
      </c>
      <c r="M24" t="s">
        <v>46</v>
      </c>
    </row>
    <row r="25" spans="1:13" ht="14.25">
      <c r="A25" s="1" t="s">
        <v>47</v>
      </c>
      <c r="B25">
        <v>0</v>
      </c>
      <c r="C25">
        <v>1</v>
      </c>
      <c r="D25">
        <v>0</v>
      </c>
      <c r="E25">
        <v>0</v>
      </c>
      <c r="F25">
        <v>1</v>
      </c>
      <c r="G25">
        <v>0</v>
      </c>
      <c r="H25" s="8">
        <v>0</v>
      </c>
      <c r="I25" s="8">
        <v>1</v>
      </c>
      <c r="J25" s="8">
        <v>0</v>
      </c>
      <c r="K25" s="8">
        <v>0</v>
      </c>
      <c r="L25" s="6">
        <v>1</v>
      </c>
      <c r="M25" t="s">
        <v>48</v>
      </c>
    </row>
    <row r="26" spans="1:13" ht="14.25">
      <c r="A26" s="1" t="s">
        <v>49</v>
      </c>
      <c r="B26">
        <v>0</v>
      </c>
      <c r="C26">
        <v>1</v>
      </c>
      <c r="D26">
        <v>0</v>
      </c>
      <c r="E26">
        <v>0</v>
      </c>
      <c r="F26">
        <v>0</v>
      </c>
      <c r="G26">
        <v>0</v>
      </c>
      <c r="H26" s="8">
        <v>0</v>
      </c>
      <c r="I26" s="8">
        <v>0</v>
      </c>
      <c r="J26" s="8">
        <v>0</v>
      </c>
      <c r="K26" s="8">
        <v>0</v>
      </c>
      <c r="L26" s="6">
        <v>0</v>
      </c>
      <c r="M26" t="s">
        <v>14</v>
      </c>
    </row>
    <row r="27" spans="1:13" ht="14.25">
      <c r="A27" s="1" t="s">
        <v>50</v>
      </c>
      <c r="B27">
        <v>0</v>
      </c>
      <c r="C27">
        <v>1</v>
      </c>
      <c r="D27">
        <v>0</v>
      </c>
      <c r="E27">
        <v>1</v>
      </c>
      <c r="F27">
        <v>0</v>
      </c>
      <c r="G27">
        <v>0</v>
      </c>
      <c r="H27" s="8">
        <v>0</v>
      </c>
      <c r="I27" s="8">
        <v>0</v>
      </c>
      <c r="J27" s="8">
        <v>0</v>
      </c>
      <c r="K27" s="8">
        <v>0</v>
      </c>
      <c r="L27" s="6">
        <v>0</v>
      </c>
      <c r="M27" t="s">
        <v>14</v>
      </c>
    </row>
    <row r="28" spans="1:13" ht="14.25">
      <c r="A28" s="1" t="s">
        <v>51</v>
      </c>
      <c r="B28">
        <v>0</v>
      </c>
      <c r="C28">
        <v>1</v>
      </c>
      <c r="D28">
        <v>0</v>
      </c>
      <c r="E28">
        <v>1</v>
      </c>
      <c r="F28">
        <v>0</v>
      </c>
      <c r="G28">
        <v>0</v>
      </c>
      <c r="H28" s="8">
        <v>0</v>
      </c>
      <c r="I28" s="8">
        <v>0</v>
      </c>
      <c r="J28" s="8">
        <v>0</v>
      </c>
      <c r="K28" s="8">
        <v>0</v>
      </c>
      <c r="L28" s="6">
        <v>1</v>
      </c>
      <c r="M28" t="s">
        <v>14</v>
      </c>
    </row>
    <row r="29" spans="1:13" ht="14.25">
      <c r="A29" s="1" t="s">
        <v>52</v>
      </c>
      <c r="B29">
        <v>0</v>
      </c>
      <c r="C29">
        <v>1</v>
      </c>
      <c r="D29">
        <v>1</v>
      </c>
      <c r="E29">
        <v>0</v>
      </c>
      <c r="F29">
        <v>1</v>
      </c>
      <c r="G29">
        <v>0</v>
      </c>
      <c r="H29" s="8">
        <v>0</v>
      </c>
      <c r="I29" s="8">
        <v>0</v>
      </c>
      <c r="J29" s="8">
        <v>0</v>
      </c>
      <c r="K29" s="8">
        <v>0</v>
      </c>
      <c r="L29" s="6">
        <v>0</v>
      </c>
    </row>
    <row r="30" spans="1:13" ht="14.25">
      <c r="A30" s="1" t="s">
        <v>53</v>
      </c>
      <c r="B30">
        <v>0</v>
      </c>
      <c r="C30">
        <v>1</v>
      </c>
      <c r="D30">
        <v>0</v>
      </c>
      <c r="E30">
        <v>0</v>
      </c>
      <c r="F30">
        <v>0</v>
      </c>
      <c r="G30">
        <v>0</v>
      </c>
      <c r="H30" s="8">
        <v>0</v>
      </c>
      <c r="I30" s="8">
        <v>0</v>
      </c>
      <c r="J30" s="8">
        <v>0</v>
      </c>
      <c r="K30" s="8">
        <v>0</v>
      </c>
      <c r="L30" s="6">
        <v>0</v>
      </c>
      <c r="M30" t="s">
        <v>14</v>
      </c>
    </row>
    <row r="31" spans="1:13" ht="14.25">
      <c r="A31" s="1" t="s">
        <v>54</v>
      </c>
      <c r="B31">
        <v>0</v>
      </c>
      <c r="C31">
        <v>1</v>
      </c>
      <c r="D31">
        <v>0</v>
      </c>
      <c r="E31">
        <v>1</v>
      </c>
      <c r="F31">
        <v>0</v>
      </c>
      <c r="G31">
        <v>0</v>
      </c>
      <c r="H31" s="8">
        <v>0</v>
      </c>
      <c r="I31" s="8">
        <v>0</v>
      </c>
      <c r="J31" s="8">
        <v>0</v>
      </c>
      <c r="K31" s="8">
        <v>0</v>
      </c>
      <c r="L31" s="6">
        <v>0</v>
      </c>
      <c r="M31" t="s">
        <v>14</v>
      </c>
    </row>
    <row r="32" spans="1:13" ht="14.25">
      <c r="A32" s="1" t="s">
        <v>55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 s="8">
        <v>0</v>
      </c>
      <c r="I32" s="8">
        <v>0</v>
      </c>
      <c r="J32" s="8">
        <v>0</v>
      </c>
      <c r="K32" s="8">
        <v>0</v>
      </c>
      <c r="L32" s="6">
        <v>0</v>
      </c>
      <c r="M32" s="5" t="s">
        <v>56</v>
      </c>
    </row>
    <row r="33" spans="1:17" ht="14.25">
      <c r="A33" s="1" t="s">
        <v>57</v>
      </c>
      <c r="B33">
        <v>0</v>
      </c>
      <c r="C33">
        <v>1</v>
      </c>
      <c r="D33">
        <v>0</v>
      </c>
      <c r="E33">
        <v>0</v>
      </c>
      <c r="F33">
        <v>0</v>
      </c>
      <c r="G33">
        <v>0</v>
      </c>
      <c r="H33" s="8">
        <v>0</v>
      </c>
      <c r="I33" s="8">
        <v>0</v>
      </c>
      <c r="J33" s="8">
        <v>0</v>
      </c>
      <c r="K33" s="8">
        <v>0</v>
      </c>
      <c r="L33" s="6">
        <v>0</v>
      </c>
      <c r="M33" t="s">
        <v>14</v>
      </c>
    </row>
    <row r="34" spans="1:17" ht="14.25">
      <c r="A34" s="1" t="s">
        <v>58</v>
      </c>
      <c r="B34">
        <v>0</v>
      </c>
      <c r="C34">
        <v>1</v>
      </c>
      <c r="D34">
        <v>0</v>
      </c>
      <c r="E34">
        <v>0</v>
      </c>
      <c r="F34">
        <v>0</v>
      </c>
      <c r="G34">
        <v>0</v>
      </c>
      <c r="H34" s="8">
        <v>0</v>
      </c>
      <c r="I34" s="8">
        <v>0</v>
      </c>
      <c r="J34" s="8">
        <v>0</v>
      </c>
      <c r="K34" s="8">
        <v>0</v>
      </c>
      <c r="L34" s="6">
        <v>0</v>
      </c>
      <c r="M34" t="s">
        <v>59</v>
      </c>
    </row>
    <row r="35" spans="1:17" ht="14.25">
      <c r="A35" s="1" t="s">
        <v>60</v>
      </c>
      <c r="B35">
        <v>0</v>
      </c>
      <c r="C35">
        <v>1</v>
      </c>
      <c r="D35">
        <v>0</v>
      </c>
      <c r="E35">
        <v>1</v>
      </c>
      <c r="F35">
        <v>0</v>
      </c>
      <c r="G35">
        <v>0</v>
      </c>
      <c r="H35" s="8">
        <v>0</v>
      </c>
      <c r="I35" s="8">
        <v>1</v>
      </c>
      <c r="J35" s="8">
        <v>0</v>
      </c>
      <c r="K35" s="8">
        <v>0</v>
      </c>
      <c r="L35" s="6">
        <v>0</v>
      </c>
      <c r="M35" t="s">
        <v>61</v>
      </c>
    </row>
    <row r="36" spans="1:17" ht="14.25">
      <c r="A36" s="1" t="s">
        <v>62</v>
      </c>
      <c r="B36">
        <v>0</v>
      </c>
      <c r="C36">
        <v>1</v>
      </c>
      <c r="D36">
        <v>0</v>
      </c>
      <c r="E36">
        <v>1</v>
      </c>
      <c r="F36">
        <v>0</v>
      </c>
      <c r="G36">
        <v>0</v>
      </c>
      <c r="H36" s="8">
        <v>0</v>
      </c>
      <c r="I36" s="8">
        <v>0</v>
      </c>
      <c r="J36" s="8">
        <v>0</v>
      </c>
      <c r="K36" s="8">
        <v>0</v>
      </c>
      <c r="L36" s="6">
        <v>0</v>
      </c>
      <c r="M36" t="s">
        <v>14</v>
      </c>
    </row>
    <row r="37" spans="1:17" ht="14.25">
      <c r="A37" s="1" t="s">
        <v>63</v>
      </c>
      <c r="B37">
        <v>0</v>
      </c>
      <c r="C37">
        <v>1</v>
      </c>
      <c r="D37">
        <v>1</v>
      </c>
      <c r="E37">
        <v>0</v>
      </c>
      <c r="F37">
        <v>0</v>
      </c>
      <c r="G37">
        <v>0</v>
      </c>
      <c r="H37" s="8">
        <v>1</v>
      </c>
      <c r="I37" s="8">
        <v>0</v>
      </c>
      <c r="J37" s="8">
        <v>0</v>
      </c>
      <c r="K37" s="8">
        <v>0</v>
      </c>
      <c r="L37" s="6">
        <v>1</v>
      </c>
      <c r="M37" t="s">
        <v>64</v>
      </c>
    </row>
    <row r="38" spans="1:17" ht="14.25">
      <c r="A38" s="1" t="s">
        <v>65</v>
      </c>
      <c r="B38">
        <v>0</v>
      </c>
      <c r="C38">
        <v>1</v>
      </c>
      <c r="D38">
        <v>0</v>
      </c>
      <c r="E38">
        <v>0</v>
      </c>
      <c r="F38">
        <v>0</v>
      </c>
      <c r="G38">
        <v>0</v>
      </c>
      <c r="H38" s="8">
        <v>0</v>
      </c>
      <c r="I38" s="8">
        <v>1</v>
      </c>
      <c r="J38" s="8">
        <v>0</v>
      </c>
      <c r="K38" s="8">
        <v>0</v>
      </c>
      <c r="L38" s="6">
        <v>0</v>
      </c>
      <c r="M38" t="s">
        <v>66</v>
      </c>
    </row>
    <row r="39" spans="1:17" ht="14.25">
      <c r="A39" s="1" t="s">
        <v>67</v>
      </c>
      <c r="B39">
        <v>0</v>
      </c>
      <c r="C39">
        <v>1</v>
      </c>
      <c r="D39">
        <v>1</v>
      </c>
      <c r="E39">
        <v>1</v>
      </c>
      <c r="F39">
        <v>0</v>
      </c>
      <c r="G39">
        <v>0</v>
      </c>
      <c r="H39" s="8">
        <v>0</v>
      </c>
      <c r="I39" s="8">
        <v>0</v>
      </c>
      <c r="J39" s="8">
        <v>0</v>
      </c>
      <c r="K39" s="8">
        <v>0</v>
      </c>
      <c r="L39" s="6">
        <v>0</v>
      </c>
    </row>
    <row r="40" spans="1:17" ht="14.25">
      <c r="A40" s="1" t="s">
        <v>68</v>
      </c>
      <c r="B40">
        <v>0</v>
      </c>
      <c r="C40">
        <v>0</v>
      </c>
      <c r="D40">
        <v>0</v>
      </c>
      <c r="E40">
        <v>1</v>
      </c>
      <c r="F40">
        <v>0</v>
      </c>
      <c r="G40">
        <v>0</v>
      </c>
      <c r="H40" s="8">
        <v>1</v>
      </c>
      <c r="I40" s="8">
        <v>0</v>
      </c>
      <c r="J40" s="8">
        <v>0</v>
      </c>
      <c r="K40" s="8">
        <v>0</v>
      </c>
      <c r="L40" s="6">
        <v>1</v>
      </c>
      <c r="M40" t="s">
        <v>69</v>
      </c>
    </row>
    <row r="41" spans="1:17" ht="15" customHeight="1">
      <c r="A41" t="s">
        <v>70</v>
      </c>
      <c r="B41">
        <f>SUM(B2:B40)</f>
        <v>0</v>
      </c>
      <c r="C41">
        <f t="shared" ref="C41:K41" si="0">SUM(C2:C40)</f>
        <v>34</v>
      </c>
      <c r="D41">
        <f t="shared" si="0"/>
        <v>9</v>
      </c>
      <c r="E41">
        <f t="shared" si="0"/>
        <v>15</v>
      </c>
      <c r="F41">
        <f t="shared" si="0"/>
        <v>5</v>
      </c>
      <c r="G41">
        <f t="shared" si="0"/>
        <v>0</v>
      </c>
      <c r="H41" s="8">
        <f t="shared" si="0"/>
        <v>7</v>
      </c>
      <c r="I41" s="8">
        <f t="shared" si="0"/>
        <v>8</v>
      </c>
      <c r="J41" s="8">
        <f t="shared" si="0"/>
        <v>0</v>
      </c>
      <c r="K41" s="8">
        <f t="shared" si="0"/>
        <v>0</v>
      </c>
      <c r="L41" s="6">
        <f>SUM(L2:L40)</f>
        <v>14</v>
      </c>
      <c r="N41" t="s">
        <v>71</v>
      </c>
      <c r="O41" t="s">
        <v>72</v>
      </c>
      <c r="P41" t="s">
        <v>73</v>
      </c>
    </row>
    <row r="42" spans="1:17" ht="15" customHeight="1">
      <c r="A42" t="s">
        <v>73</v>
      </c>
      <c r="B42">
        <f>(B41/39)*100</f>
        <v>0</v>
      </c>
      <c r="C42" s="3">
        <f t="shared" ref="C42:K42" si="1">(C41/39)*100</f>
        <v>87.179487179487182</v>
      </c>
      <c r="D42" s="3">
        <f t="shared" si="1"/>
        <v>23.076923076923077</v>
      </c>
      <c r="E42" s="3">
        <f t="shared" si="1"/>
        <v>38.461538461538467</v>
      </c>
      <c r="F42" s="3">
        <f t="shared" si="1"/>
        <v>12.820512820512819</v>
      </c>
      <c r="G42">
        <f t="shared" si="1"/>
        <v>0</v>
      </c>
      <c r="H42" s="9">
        <f t="shared" si="1"/>
        <v>17.948717948717949</v>
      </c>
      <c r="I42" s="9">
        <f t="shared" si="1"/>
        <v>20.512820512820511</v>
      </c>
      <c r="J42" s="8">
        <f t="shared" si="1"/>
        <v>0</v>
      </c>
      <c r="K42" s="9">
        <f t="shared" si="1"/>
        <v>0</v>
      </c>
      <c r="L42" s="7">
        <f>(L41/39)*100</f>
        <v>35.897435897435898</v>
      </c>
      <c r="N42" s="6" t="s">
        <v>74</v>
      </c>
      <c r="O42">
        <v>23</v>
      </c>
      <c r="P42" s="10">
        <f>(O42/38)*100</f>
        <v>60.526315789473685</v>
      </c>
    </row>
    <row r="43" spans="1:17" ht="15" customHeight="1">
      <c r="N43" s="11" t="s">
        <v>75</v>
      </c>
      <c r="O43">
        <v>12</v>
      </c>
      <c r="P43" s="10">
        <f>(O43/38)*100</f>
        <v>31.578947368421051</v>
      </c>
    </row>
    <row r="44" spans="1:17" ht="15" customHeight="1">
      <c r="B44" t="s">
        <v>76</v>
      </c>
      <c r="N44" t="s">
        <v>77</v>
      </c>
      <c r="O44">
        <v>3</v>
      </c>
      <c r="P44" s="10">
        <f>(O44/38)*100</f>
        <v>7.8947368421052628</v>
      </c>
      <c r="Q44" s="11"/>
    </row>
    <row r="45" spans="1:17" ht="15" customHeight="1">
      <c r="N45" s="5" t="s">
        <v>78</v>
      </c>
      <c r="O45">
        <v>1</v>
      </c>
      <c r="P45" s="10">
        <f>(O45/39)*100</f>
        <v>2.5641025641025639</v>
      </c>
    </row>
    <row r="46" spans="1:17" ht="14.25">
      <c r="B46" t="s">
        <v>79</v>
      </c>
    </row>
    <row r="47" spans="1:17" ht="14.25">
      <c r="B47" t="s">
        <v>80</v>
      </c>
    </row>
    <row r="48" spans="1:17" ht="14.25">
      <c r="B48" t="s">
        <v>81</v>
      </c>
    </row>
    <row r="49" spans="2:2" ht="14.25">
      <c r="B49" t="s">
        <v>82</v>
      </c>
    </row>
    <row r="51" spans="2:2" ht="14.25">
      <c r="B51" t="s">
        <v>83</v>
      </c>
    </row>
    <row r="53" spans="2:2" ht="14.25">
      <c r="B53" t="s">
        <v>84</v>
      </c>
    </row>
    <row r="55" spans="2:2" ht="14.25">
      <c r="B55" s="1" t="s">
        <v>85</v>
      </c>
    </row>
    <row r="56" spans="2:2" ht="14.25">
      <c r="B56" s="1" t="s">
        <v>86</v>
      </c>
    </row>
    <row r="57" spans="2:2" ht="15" customHeight="1">
      <c r="B57" s="1"/>
    </row>
    <row r="58" spans="2:2" ht="14.25">
      <c r="B58" s="1" t="s">
        <v>87</v>
      </c>
    </row>
    <row r="59" spans="2:2" ht="14.25">
      <c r="B59" s="1" t="s">
        <v>88</v>
      </c>
    </row>
    <row r="60" spans="2:2" ht="15" customHeight="1">
      <c r="B60" s="1" t="s">
        <v>89</v>
      </c>
    </row>
    <row r="61" spans="2:2" ht="14.25"/>
    <row r="62" spans="2:2" ht="15" customHeight="1">
      <c r="B62" s="1" t="s">
        <v>90</v>
      </c>
    </row>
    <row r="63" spans="2:2" ht="15" customHeight="1">
      <c r="B63" s="1" t="s">
        <v>91</v>
      </c>
    </row>
    <row r="64" spans="2:2" ht="14.25"/>
    <row r="65" spans="2:2" ht="14.25">
      <c r="B65" t="s">
        <v>92</v>
      </c>
    </row>
    <row r="66" spans="2:2" ht="14.25">
      <c r="B66" t="s">
        <v>93</v>
      </c>
    </row>
    <row r="67" spans="2:2" ht="14.25"/>
    <row r="68" spans="2:2" ht="14.25"/>
    <row r="70" spans="2:2" ht="15" customHeight="1">
      <c r="B70" s="1" t="s">
        <v>11</v>
      </c>
    </row>
    <row r="71" spans="2:2" ht="15" customHeight="1">
      <c r="B71" s="1" t="s">
        <v>94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Cesar</dc:creator>
  <cp:keywords/>
  <dc:description/>
  <cp:lastModifiedBy>Irene Ferrando Palomares</cp:lastModifiedBy>
  <cp:revision/>
  <dcterms:created xsi:type="dcterms:W3CDTF">2024-06-20T06:52:13Z</dcterms:created>
  <dcterms:modified xsi:type="dcterms:W3CDTF">2025-07-22T10:54:01Z</dcterms:modified>
  <cp:category/>
  <cp:contentStatus/>
</cp:coreProperties>
</file>